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15570" windowHeight="12510" tabRatio="601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U14" i="1"/>
  <c r="AT14"/>
  <c r="AP14"/>
  <c r="AM14"/>
  <c r="AL14"/>
  <c r="AK14"/>
  <c r="AJ14"/>
  <c r="AI14"/>
  <c r="X14"/>
  <c r="W14"/>
  <c r="V14"/>
  <c r="U14"/>
  <c r="T14"/>
  <c r="S14"/>
  <c r="R14"/>
  <c r="Q14"/>
  <c r="P14"/>
  <c r="M14"/>
  <c r="L14"/>
</calcChain>
</file>

<file path=xl/sharedStrings.xml><?xml version="1.0" encoding="utf-8"?>
<sst xmlns="http://schemas.openxmlformats.org/spreadsheetml/2006/main" count="217" uniqueCount="119">
  <si>
    <t>№ п/п</t>
  </si>
  <si>
    <t>Наименование проекта</t>
  </si>
  <si>
    <t xml:space="preserve">Инвестор </t>
  </si>
  <si>
    <t>Место реализации проекта</t>
  </si>
  <si>
    <t>Объем инвестиций по проекту, млн.руб.</t>
  </si>
  <si>
    <t xml:space="preserve">Объем налоговых платежей в консолидированный бюджет области, млн.руб. </t>
  </si>
  <si>
    <t>Средняя заработная плата (руб.)</t>
  </si>
  <si>
    <t>Количество предприятий области, привлеченных в качестве подрадчиков, субподрядчиков</t>
  </si>
  <si>
    <t>Стоимость основных средств, введенных в эксплуатацию в текущем году и отраженных  в "Бух.балансе" (форм. 0710001), 
млн. руб</t>
  </si>
  <si>
    <t>ИНН организации инвестора</t>
  </si>
  <si>
    <t>Общий объем по проекту (план)</t>
  </si>
  <si>
    <t>При выходе на проект-ную мощ-ность</t>
  </si>
  <si>
    <t>Налог на имущество</t>
  </si>
  <si>
    <t>Налог на прибыль</t>
  </si>
  <si>
    <t>Транспортный налог</t>
  </si>
  <si>
    <t>НДФЛ</t>
  </si>
  <si>
    <t>Иные налоги</t>
  </si>
  <si>
    <t>ИТОГО</t>
  </si>
  <si>
    <t>Всего по проекту (план)</t>
  </si>
  <si>
    <t>Муниципальный район</t>
  </si>
  <si>
    <t>При выходе на проект-ную мощ-ность, тыс. т., /млн. рублей</t>
  </si>
  <si>
    <t xml:space="preserve">Объем реализации продукции </t>
  </si>
  <si>
    <t xml:space="preserve"> IV квартал
(план)</t>
  </si>
  <si>
    <t>Завершение реализации, год (месяц)</t>
  </si>
  <si>
    <t xml:space="preserve"> II квартал
(план)</t>
  </si>
  <si>
    <t xml:space="preserve"> III квартал
(план)</t>
  </si>
  <si>
    <t xml:space="preserve">Объем выпуска продукции </t>
  </si>
  <si>
    <t>Вид(ы) выпускаемой продукции</t>
  </si>
  <si>
    <t>Сроки реализации</t>
  </si>
  <si>
    <t xml:space="preserve">План 2023 г. (млн. руб.) </t>
  </si>
  <si>
    <t xml:space="preserve">План 2024 г. (млн. руб.) </t>
  </si>
  <si>
    <t xml:space="preserve">Начало реализации, год (месяц) </t>
  </si>
  <si>
    <t xml:space="preserve"> I квартал
(план)</t>
  </si>
  <si>
    <t>ОКВЭД по основному виду деятельности</t>
  </si>
  <si>
    <t xml:space="preserve">Средняя списочная численность работников  предприятия </t>
  </si>
  <si>
    <r>
      <t xml:space="preserve">Вид капитальных вложений </t>
    </r>
    <r>
      <rPr>
        <b/>
        <i/>
        <sz val="11"/>
        <rFont val="Times New Roman"/>
        <family val="1"/>
        <charset val="204"/>
      </rPr>
      <t>(новое строительство, реконструкция, приобретенное в процедурах банкротства)</t>
    </r>
  </si>
  <si>
    <r>
      <t xml:space="preserve">Объект капитальных вложений </t>
    </r>
    <r>
      <rPr>
        <b/>
        <i/>
        <sz val="11"/>
        <rFont val="Times New Roman"/>
        <family val="1"/>
        <charset val="204"/>
      </rPr>
      <t>(с учетом вида экономической деятельности)</t>
    </r>
  </si>
  <si>
    <r>
      <t xml:space="preserve">Стадия реализации
</t>
    </r>
    <r>
      <rPr>
        <b/>
        <i/>
        <sz val="11"/>
        <rFont val="Times New Roman"/>
        <family val="1"/>
        <charset val="204"/>
      </rPr>
      <t>(завершен,  реализуемый, планируемый, приостановлен)</t>
    </r>
  </si>
  <si>
    <r>
      <t xml:space="preserve">Количество создаваемых рабочих мест по проекту
</t>
    </r>
    <r>
      <rPr>
        <b/>
        <i/>
        <sz val="11"/>
        <rFont val="Times New Roman"/>
        <family val="1"/>
        <charset val="204"/>
      </rPr>
      <t>(указывается при наличии)</t>
    </r>
  </si>
  <si>
    <r>
      <t xml:space="preserve">Контактное лицо
</t>
    </r>
    <r>
      <rPr>
        <b/>
        <i/>
        <sz val="11"/>
        <rFont val="Times New Roman"/>
        <family val="1"/>
        <charset val="204"/>
      </rPr>
      <t xml:space="preserve"> (ФИО, должность, номер телефона, электронный адрес)</t>
    </r>
  </si>
  <si>
    <r>
      <t xml:space="preserve">Контактные данные пресс-службы
 </t>
    </r>
    <r>
      <rPr>
        <b/>
        <i/>
        <sz val="11"/>
        <rFont val="Times New Roman"/>
        <family val="1"/>
        <charset val="204"/>
      </rPr>
      <t>(ФИО, номер телефона, электронный адрес)</t>
    </r>
  </si>
  <si>
    <r>
      <t xml:space="preserve">Адрес </t>
    </r>
    <r>
      <rPr>
        <b/>
        <i/>
        <sz val="11"/>
        <rFont val="Times New Roman"/>
        <family val="1"/>
        <charset val="204"/>
      </rPr>
      <t xml:space="preserve">(Индекс, город, улица, дом) </t>
    </r>
    <r>
      <rPr>
        <b/>
        <sz val="12"/>
        <rFont val="Times New Roman"/>
        <family val="1"/>
        <charset val="204"/>
      </rPr>
      <t>+ кадастровый номер земельного участка</t>
    </r>
  </si>
  <si>
    <t xml:space="preserve"> I квартал
(факт)</t>
  </si>
  <si>
    <t xml:space="preserve">Всего 2022 г. (план) </t>
  </si>
  <si>
    <t xml:space="preserve">Всего 2022 г. (факт) </t>
  </si>
  <si>
    <t xml:space="preserve">План 2025 г. (млн. руб.) </t>
  </si>
  <si>
    <t>План 2022 г.</t>
  </si>
  <si>
    <t>Факт 2022 г.</t>
  </si>
  <si>
    <t>Всего 2022 г. (план)</t>
  </si>
  <si>
    <t>Всего 2022 г. (факт)</t>
  </si>
  <si>
    <t>План 2022 г., тыс. т./млн. рублей</t>
  </si>
  <si>
    <t>Факт 2022 г., тыс. т./млн. рублей</t>
  </si>
  <si>
    <t>План на 2022 г.</t>
  </si>
  <si>
    <t xml:space="preserve"> II квартал
(факт)</t>
  </si>
  <si>
    <t xml:space="preserve"> III квартал
(факт)</t>
  </si>
  <si>
    <t>Освоено по проекту с начала реализации по отчетную дату (01.01.2023 г)</t>
  </si>
  <si>
    <t>Фактически 
на отчетную дату (01.01.2023 г)</t>
  </si>
  <si>
    <t xml:space="preserve"> IV квартал
(факт)</t>
  </si>
  <si>
    <t xml:space="preserve">Объем налоговых платежей в консолидированный бюджет области за  IV квартал 2022 года, млн. руб. </t>
  </si>
  <si>
    <r>
      <t xml:space="preserve">Содержание и цель проекта.  Текущая ситуация </t>
    </r>
    <r>
      <rPr>
        <b/>
        <u/>
        <sz val="12"/>
        <rFont val="Times New Roman"/>
        <family val="1"/>
        <charset val="204"/>
      </rPr>
      <t>(информация о выполненных работах по проекту и планируемых мероприятиях)</t>
    </r>
    <r>
      <rPr>
        <b/>
        <sz val="12"/>
        <rFont val="Times New Roman"/>
        <family val="1"/>
        <charset val="204"/>
      </rPr>
      <t xml:space="preserve"> </t>
    </r>
    <r>
      <rPr>
        <b/>
        <i/>
        <sz val="14"/>
        <color rgb="FFC00000"/>
        <rFont val="Times New Roman"/>
        <family val="1"/>
        <charset val="204"/>
      </rPr>
      <t>обязательно для заполнения</t>
    </r>
  </si>
  <si>
    <t>Строительство аккумулирующей противоэрозийной плотины для целей орошения в районе оврага  Садовский</t>
  </si>
  <si>
    <t>ООО ФХ "Деметра" Батраева Ю.И.</t>
  </si>
  <si>
    <t>42.21</t>
  </si>
  <si>
    <t>новое строительство</t>
  </si>
  <si>
    <t>вновь создаваемый объект - мелиоративное сооружение</t>
  </si>
  <si>
    <t>Новобурасский МР</t>
  </si>
  <si>
    <t>412580, Саратовская область, р.п.Новые Бурасы, ул.Кирпичная,152 64:21:120:802</t>
  </si>
  <si>
    <t>01.01.2021</t>
  </si>
  <si>
    <t>01.01.2023</t>
  </si>
  <si>
    <t>реализуемый</t>
  </si>
  <si>
    <t>2,4т/т</t>
  </si>
  <si>
    <t>зерновые культуры</t>
  </si>
  <si>
    <t>Генеральный директор ООО ФХ "Деметра" Батраева Ю.И. Быков Сергей Алексеевич</t>
  </si>
  <si>
    <t>Начальник управления по экономике, инвестиционной политике, муниципальным закупкам администрации Новобурасского МР Быкова Е.Г.</t>
  </si>
  <si>
    <t>Создание условия для бесперебойного полива сельскохозяйственных культур. Увеличение производства сельскохозяйственных культур. Проложен магистральный трубопровод, оборудована насосная станция. В 2022 году - завершение работ. Инвестиционный проект реализуется с использованием трудовых ресурсов   постоянно работающих на предприятии.</t>
  </si>
  <si>
    <t>Строительно оросительной системы на площади 1000 га</t>
  </si>
  <si>
    <t>ИП глава КФХ Вертянов Ю.С.</t>
  </si>
  <si>
    <t>вновь создаваемый объект -  система для целей мелиорации</t>
  </si>
  <si>
    <t>412585,Саратовская обл., Новобурасский район, село Ириновка 64:21:200103, 64:21:200208,64:21:200210, 64:21:200224</t>
  </si>
  <si>
    <t>01.01.2020</t>
  </si>
  <si>
    <t>31.12.2022</t>
  </si>
  <si>
    <t xml:space="preserve">реализованный </t>
  </si>
  <si>
    <t>5,0т/т</t>
  </si>
  <si>
    <t>2,5т/т</t>
  </si>
  <si>
    <t>Глава КФХ Вертянов Юрий Семенович</t>
  </si>
  <si>
    <t>Начальник управления по экономике, инвестиционной политике, муниципальным закупкам администрации Новобурасского МР</t>
  </si>
  <si>
    <t xml:space="preserve">Увеличение производства зерновых культур. Проложен трубопровод, подготовлено оборудование  и установлены  две насосные станции, закуплено 7 поливальных машин. Создано 2 рабочих места - операторы, проект реализуется постоянными рабочими кфх Вертянова Ю.С.  </t>
  </si>
  <si>
    <t>Строительство двух силосных траншей объемом 5.0 тыс.тонн каждая</t>
  </si>
  <si>
    <t>СХПК "Штурм"</t>
  </si>
  <si>
    <t>вновь создаваемый объект -  сооружение для сельскохозяйственной деятельности</t>
  </si>
  <si>
    <r>
      <t>412561,Саратовская обл., Новобурасский район, пос. Белоярский,ул.Октябрьская,</t>
    </r>
    <r>
      <rPr>
        <sz val="11"/>
        <color rgb="FF000000"/>
        <rFont val="Calibri"/>
        <family val="2"/>
        <charset val="204"/>
        <scheme val="minor"/>
      </rPr>
      <t>2</t>
    </r>
  </si>
  <si>
    <t>01.01.2022</t>
  </si>
  <si>
    <t>хранение кормов</t>
  </si>
  <si>
    <t>Руководитель СХПК "Штурм" Дзюбан Сергей Иванович</t>
  </si>
  <si>
    <t>Хранение кормов для отрасли животноводства. Строительство будет проходить хоз.способом с привлечением постоянно работающих специалистовв СХПК "Штурм"</t>
  </si>
  <si>
    <t>Новое строительство</t>
  </si>
  <si>
    <t>вновь создаваемые объекты -  производственные помещения</t>
  </si>
  <si>
    <t>откорм и содержание молодняка  КРС</t>
  </si>
  <si>
    <t>Откорм КРС.  Строительство проведено  хоз.способом с привлечением постоянно работающих специалистов СХПК "Штурм"</t>
  </si>
  <si>
    <t>Строительство зерносушильного комплекса "Штраль 3500"</t>
  </si>
  <si>
    <t>вновь создаваемый объект по дороботке зерна до стандартов</t>
  </si>
  <si>
    <t>обработка зерновых культур</t>
  </si>
  <si>
    <t xml:space="preserve">Хранение  зерновой продукции в условиях технологических стандартов. </t>
  </si>
  <si>
    <t xml:space="preserve">планируемый к реализации </t>
  </si>
  <si>
    <t>31.12.2023</t>
  </si>
  <si>
    <t xml:space="preserve">Строительство помещения для  содержания КРС на 150 голов </t>
  </si>
  <si>
    <t>Строительство двух телятников на содержание 150 голов каждое</t>
  </si>
  <si>
    <t>Строительство участка орошения площадью 128.8 га вблизи села Елшанка с водозабором из пруда в овраге Садовский</t>
  </si>
  <si>
    <t>Строительство ангара для хранения зерна</t>
  </si>
  <si>
    <t>Строительство зернового склада объемом 2.0 т.т.</t>
  </si>
  <si>
    <t>КФХ Захаров Д.И.</t>
  </si>
  <si>
    <t>хранение зерновых культур</t>
  </si>
  <si>
    <t>содержание крупного рогатого скота</t>
  </si>
  <si>
    <t>Глава КФХ Захаров Дмитрий Иванович</t>
  </si>
  <si>
    <t>412582, Саратовская область, Новобурасский район, с. Чернышевка, ул. Чернышевского, 161</t>
  </si>
  <si>
    <t>3,7 т/т</t>
  </si>
  <si>
    <t>3,7т/т</t>
  </si>
  <si>
    <t>7,4 т/т</t>
  </si>
  <si>
    <t>нет данных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</si>
</sst>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scheme val="minor"/>
    </font>
    <font>
      <b/>
      <i/>
      <sz val="14"/>
      <color rgb="FFC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2" fillId="0" borderId="0"/>
  </cellStyleXfs>
  <cellXfs count="68">
    <xf numFmtId="0" fontId="0" fillId="0" borderId="0" xfId="0"/>
    <xf numFmtId="1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49" fontId="5" fillId="3" borderId="6" xfId="1" applyNumberFormat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3" fillId="4" borderId="1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6" xfId="1" applyNumberFormat="1" applyFont="1" applyFill="1" applyBorder="1" applyAlignment="1">
      <alignment horizontal="center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5" fillId="3" borderId="3" xfId="1" applyNumberFormat="1" applyFont="1" applyFill="1" applyBorder="1" applyAlignment="1">
      <alignment horizontal="center" vertical="center" wrapText="1"/>
    </xf>
    <xf numFmtId="0" fontId="5" fillId="3" borderId="4" xfId="1" applyNumberFormat="1" applyFont="1" applyFill="1" applyBorder="1" applyAlignment="1">
      <alignment horizontal="center" vertical="center" wrapText="1"/>
    </xf>
    <xf numFmtId="0" fontId="5" fillId="3" borderId="2" xfId="1" applyNumberFormat="1" applyFont="1" applyFill="1" applyBorder="1" applyAlignment="1">
      <alignment horizontal="center" vertical="center" wrapText="1"/>
    </xf>
    <xf numFmtId="0" fontId="5" fillId="3" borderId="9" xfId="1" applyNumberFormat="1" applyFont="1" applyFill="1" applyBorder="1" applyAlignment="1">
      <alignment horizontal="center" vertical="center" wrapText="1"/>
    </xf>
    <xf numFmtId="0" fontId="5" fillId="3" borderId="1" xfId="1" applyNumberFormat="1" applyFont="1" applyFill="1" applyBorder="1" applyAlignment="1">
      <alignment horizontal="center" vertical="center" wrapText="1"/>
    </xf>
    <xf numFmtId="0" fontId="5" fillId="3" borderId="7" xfId="1" applyNumberFormat="1" applyFont="1" applyFill="1" applyBorder="1" applyAlignment="1">
      <alignment horizontal="center" vertical="center" wrapText="1"/>
    </xf>
    <xf numFmtId="0" fontId="5" fillId="3" borderId="6" xfId="1" applyNumberFormat="1" applyFont="1" applyFill="1" applyBorder="1" applyAlignment="1">
      <alignment horizontal="center" vertical="center" wrapText="1"/>
    </xf>
    <xf numFmtId="0" fontId="5" fillId="3" borderId="7" xfId="3" applyNumberFormat="1" applyFont="1" applyFill="1" applyBorder="1" applyAlignment="1">
      <alignment horizontal="center" vertical="center" wrapText="1"/>
    </xf>
    <xf numFmtId="0" fontId="5" fillId="3" borderId="6" xfId="3" applyNumberFormat="1" applyFont="1" applyFill="1" applyBorder="1" applyAlignment="1">
      <alignment horizontal="center" vertical="center" wrapText="1"/>
    </xf>
    <xf numFmtId="0" fontId="5" fillId="3" borderId="8" xfId="3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7" xfId="1" applyFont="1" applyFill="1" applyBorder="1" applyAlignment="1">
      <alignment horizontal="center" vertical="center" wrapText="1"/>
    </xf>
    <xf numFmtId="49" fontId="5" fillId="3" borderId="1" xfId="1" applyNumberFormat="1" applyFont="1" applyFill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49" fontId="5" fillId="3" borderId="2" xfId="1" applyNumberFormat="1" applyFont="1" applyFill="1" applyBorder="1" applyAlignment="1">
      <alignment horizontal="center" vertical="center" wrapText="1"/>
    </xf>
    <xf numFmtId="49" fontId="5" fillId="3" borderId="10" xfId="1" applyNumberFormat="1" applyFont="1" applyFill="1" applyBorder="1" applyAlignment="1">
      <alignment horizontal="center" vertical="center" wrapText="1"/>
    </xf>
    <xf numFmtId="49" fontId="5" fillId="3" borderId="9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3" borderId="10" xfId="1" applyNumberFormat="1" applyFont="1" applyFill="1" applyBorder="1" applyAlignment="1">
      <alignment horizontal="center" vertical="center" wrapText="1"/>
    </xf>
    <xf numFmtId="0" fontId="5" fillId="3" borderId="2" xfId="3" applyNumberFormat="1" applyFont="1" applyFill="1" applyBorder="1" applyAlignment="1">
      <alignment horizontal="center" vertical="center" wrapText="1"/>
    </xf>
    <xf numFmtId="0" fontId="5" fillId="3" borderId="10" xfId="3" applyNumberFormat="1" applyFont="1" applyFill="1" applyBorder="1" applyAlignment="1">
      <alignment horizontal="center" vertical="center" wrapText="1"/>
    </xf>
    <xf numFmtId="0" fontId="5" fillId="3" borderId="9" xfId="3" applyNumberFormat="1" applyFont="1" applyFill="1" applyBorder="1" applyAlignment="1">
      <alignment horizontal="center" vertical="center" wrapText="1"/>
    </xf>
    <xf numFmtId="0" fontId="5" fillId="3" borderId="12" xfId="1" applyNumberFormat="1" applyFont="1" applyFill="1" applyBorder="1" applyAlignment="1">
      <alignment horizontal="center" vertical="center" wrapText="1"/>
    </xf>
    <xf numFmtId="0" fontId="5" fillId="3" borderId="0" xfId="1" applyNumberFormat="1" applyFont="1" applyFill="1" applyBorder="1" applyAlignment="1">
      <alignment horizontal="center" vertical="center" wrapText="1"/>
    </xf>
    <xf numFmtId="0" fontId="5" fillId="3" borderId="11" xfId="1" applyNumberFormat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10" fillId="2" borderId="1" xfId="1" applyNumberFormat="1" applyFont="1" applyFill="1" applyBorder="1" applyAlignment="1">
      <alignment horizontal="center" vertical="center" wrapText="1"/>
    </xf>
    <xf numFmtId="1" fontId="11" fillId="0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2" borderId="5" xfId="1" applyFont="1" applyFill="1" applyBorder="1" applyAlignment="1">
      <alignment horizontal="center" vertical="center" wrapText="1"/>
    </xf>
    <xf numFmtId="0" fontId="13" fillId="2" borderId="1" xfId="1" applyNumberFormat="1" applyFont="1" applyFill="1" applyBorder="1" applyAlignment="1">
      <alignment horizontal="center" vertical="center" wrapText="1"/>
    </xf>
    <xf numFmtId="0" fontId="11" fillId="2" borderId="1" xfId="1" applyNumberFormat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</cellXfs>
  <cellStyles count="6">
    <cellStyle name="Денежный 2" xfId="3"/>
    <cellStyle name="Обычный" xfId="0" builtinId="0"/>
    <cellStyle name="Обычный 2" xfId="4"/>
    <cellStyle name="Обычный 3" xfId="5"/>
    <cellStyle name="Обычный 4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H14"/>
  <sheetViews>
    <sheetView tabSelected="1" topLeftCell="A13" zoomScale="85" zoomScaleNormal="85" workbookViewId="0">
      <selection activeCell="A14" sqref="A14"/>
    </sheetView>
  </sheetViews>
  <sheetFormatPr defaultRowHeight="15"/>
  <cols>
    <col min="1" max="1" width="6.7109375" customWidth="1"/>
    <col min="2" max="2" width="19.140625" customWidth="1"/>
    <col min="3" max="4" width="17.7109375" customWidth="1"/>
    <col min="5" max="5" width="20.140625" customWidth="1"/>
    <col min="6" max="6" width="19.28515625" customWidth="1"/>
    <col min="7" max="7" width="20.42578125" customWidth="1"/>
    <col min="8" max="8" width="15.85546875" customWidth="1"/>
    <col min="9" max="9" width="14.85546875" customWidth="1"/>
    <col min="10" max="10" width="15.28515625" customWidth="1"/>
    <col min="11" max="11" width="20.28515625" customWidth="1"/>
    <col min="12" max="12" width="11.28515625" customWidth="1"/>
    <col min="13" max="13" width="15.28515625" customWidth="1"/>
    <col min="14" max="17" width="10.7109375" customWidth="1"/>
    <col min="18" max="19" width="11.28515625" customWidth="1"/>
    <col min="20" max="21" width="10.85546875" customWidth="1"/>
    <col min="24" max="24" width="11.42578125" customWidth="1"/>
    <col min="25" max="25" width="11" customWidth="1"/>
    <col min="26" max="26" width="11.42578125" customWidth="1"/>
    <col min="27" max="27" width="12.5703125" customWidth="1"/>
    <col min="28" max="28" width="15.42578125" customWidth="1"/>
    <col min="29" max="29" width="14.28515625" customWidth="1"/>
    <col min="30" max="35" width="11.5703125" customWidth="1"/>
    <col min="36" max="36" width="12.85546875" customWidth="1"/>
    <col min="37" max="37" width="15.140625" customWidth="1"/>
    <col min="38" max="41" width="11.28515625" customWidth="1"/>
    <col min="42" max="45" width="11.42578125" customWidth="1"/>
    <col min="46" max="47" width="15.140625" customWidth="1"/>
    <col min="48" max="48" width="14.85546875" customWidth="1"/>
    <col min="49" max="50" width="13.5703125" customWidth="1"/>
    <col min="51" max="52" width="16" customWidth="1"/>
    <col min="53" max="53" width="18.85546875" customWidth="1"/>
    <col min="54" max="54" width="18.42578125" customWidth="1"/>
    <col min="55" max="55" width="12.28515625" customWidth="1"/>
    <col min="56" max="56" width="17.5703125" customWidth="1"/>
    <col min="57" max="57" width="17.28515625" customWidth="1"/>
    <col min="58" max="58" width="17.42578125" customWidth="1"/>
    <col min="59" max="59" width="15.140625" customWidth="1"/>
    <col min="60" max="60" width="32.140625" customWidth="1"/>
  </cols>
  <sheetData>
    <row r="1" spans="1:60" ht="60" customHeight="1">
      <c r="A1" s="32" t="s">
        <v>0</v>
      </c>
      <c r="B1" s="35" t="s">
        <v>1</v>
      </c>
      <c r="C1" s="35" t="s">
        <v>2</v>
      </c>
      <c r="D1" s="40" t="s">
        <v>33</v>
      </c>
      <c r="E1" s="40" t="s">
        <v>35</v>
      </c>
      <c r="F1" s="40" t="s">
        <v>36</v>
      </c>
      <c r="G1" s="35" t="s">
        <v>3</v>
      </c>
      <c r="H1" s="36"/>
      <c r="I1" s="21" t="s">
        <v>28</v>
      </c>
      <c r="J1" s="23"/>
      <c r="K1" s="38" t="s">
        <v>37</v>
      </c>
      <c r="L1" s="26" t="s">
        <v>4</v>
      </c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4" t="s">
        <v>29</v>
      </c>
      <c r="Y1" s="24" t="s">
        <v>30</v>
      </c>
      <c r="Z1" s="24" t="s">
        <v>45</v>
      </c>
      <c r="AA1" s="21" t="s">
        <v>5</v>
      </c>
      <c r="AB1" s="22"/>
      <c r="AC1" s="23"/>
      <c r="AD1" s="21" t="s">
        <v>58</v>
      </c>
      <c r="AE1" s="22"/>
      <c r="AF1" s="22"/>
      <c r="AG1" s="22"/>
      <c r="AH1" s="22"/>
      <c r="AI1" s="23"/>
      <c r="AJ1" s="29" t="s">
        <v>38</v>
      </c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1"/>
      <c r="AV1" s="48" t="s">
        <v>34</v>
      </c>
      <c r="AW1" s="26" t="s">
        <v>6</v>
      </c>
      <c r="AX1" s="21" t="s">
        <v>21</v>
      </c>
      <c r="AY1" s="22"/>
      <c r="AZ1" s="23"/>
      <c r="BA1" s="26" t="s">
        <v>7</v>
      </c>
      <c r="BB1" s="26" t="s">
        <v>8</v>
      </c>
      <c r="BC1" s="24" t="s">
        <v>26</v>
      </c>
      <c r="BD1" s="24" t="s">
        <v>27</v>
      </c>
      <c r="BE1" s="26" t="s">
        <v>39</v>
      </c>
      <c r="BF1" s="45" t="s">
        <v>40</v>
      </c>
      <c r="BG1" s="45" t="s">
        <v>9</v>
      </c>
      <c r="BH1" s="45" t="s">
        <v>59</v>
      </c>
    </row>
    <row r="2" spans="1:60" ht="20.25" customHeight="1">
      <c r="A2" s="33"/>
      <c r="B2" s="35"/>
      <c r="C2" s="35"/>
      <c r="D2" s="41"/>
      <c r="E2" s="41"/>
      <c r="F2" s="41"/>
      <c r="G2" s="37"/>
      <c r="H2" s="36"/>
      <c r="I2" s="24" t="s">
        <v>31</v>
      </c>
      <c r="J2" s="43" t="s">
        <v>23</v>
      </c>
      <c r="K2" s="38"/>
      <c r="L2" s="47" t="s">
        <v>10</v>
      </c>
      <c r="M2" s="47" t="s">
        <v>55</v>
      </c>
      <c r="N2" s="51" t="s">
        <v>52</v>
      </c>
      <c r="O2" s="52"/>
      <c r="P2" s="52"/>
      <c r="Q2" s="52"/>
      <c r="R2" s="52"/>
      <c r="S2" s="52"/>
      <c r="T2" s="52"/>
      <c r="U2" s="52"/>
      <c r="V2" s="52"/>
      <c r="W2" s="53"/>
      <c r="X2" s="47"/>
      <c r="Y2" s="47"/>
      <c r="Z2" s="47"/>
      <c r="AA2" s="24" t="s">
        <v>11</v>
      </c>
      <c r="AB2" s="24" t="s">
        <v>46</v>
      </c>
      <c r="AC2" s="24" t="s">
        <v>47</v>
      </c>
      <c r="AD2" s="24" t="s">
        <v>12</v>
      </c>
      <c r="AE2" s="24" t="s">
        <v>13</v>
      </c>
      <c r="AF2" s="24" t="s">
        <v>14</v>
      </c>
      <c r="AG2" s="24" t="s">
        <v>15</v>
      </c>
      <c r="AH2" s="24" t="s">
        <v>16</v>
      </c>
      <c r="AI2" s="24" t="s">
        <v>17</v>
      </c>
      <c r="AJ2" s="24" t="s">
        <v>18</v>
      </c>
      <c r="AK2" s="24" t="s">
        <v>56</v>
      </c>
      <c r="AL2" s="27" t="s">
        <v>46</v>
      </c>
      <c r="AM2" s="28"/>
      <c r="AN2" s="28"/>
      <c r="AO2" s="28"/>
      <c r="AP2" s="28"/>
      <c r="AQ2" s="28"/>
      <c r="AR2" s="28"/>
      <c r="AS2" s="20"/>
      <c r="AT2" s="24" t="s">
        <v>48</v>
      </c>
      <c r="AU2" s="24" t="s">
        <v>49</v>
      </c>
      <c r="AV2" s="49"/>
      <c r="AW2" s="26"/>
      <c r="AX2" s="24" t="s">
        <v>20</v>
      </c>
      <c r="AY2" s="24" t="s">
        <v>50</v>
      </c>
      <c r="AZ2" s="24" t="s">
        <v>51</v>
      </c>
      <c r="BA2" s="26"/>
      <c r="BB2" s="26"/>
      <c r="BC2" s="47"/>
      <c r="BD2" s="47"/>
      <c r="BE2" s="26"/>
      <c r="BF2" s="37"/>
      <c r="BG2" s="37"/>
      <c r="BH2" s="37"/>
    </row>
    <row r="3" spans="1:60" ht="157.5" customHeight="1">
      <c r="A3" s="34"/>
      <c r="B3" s="35"/>
      <c r="C3" s="35"/>
      <c r="D3" s="42"/>
      <c r="E3" s="42"/>
      <c r="F3" s="42"/>
      <c r="G3" s="4" t="s">
        <v>19</v>
      </c>
      <c r="H3" s="6" t="s">
        <v>41</v>
      </c>
      <c r="I3" s="25"/>
      <c r="J3" s="44"/>
      <c r="K3" s="39"/>
      <c r="L3" s="25"/>
      <c r="M3" s="25"/>
      <c r="N3" s="14" t="s">
        <v>32</v>
      </c>
      <c r="O3" s="15" t="s">
        <v>42</v>
      </c>
      <c r="P3" s="14" t="s">
        <v>24</v>
      </c>
      <c r="Q3" s="17" t="s">
        <v>53</v>
      </c>
      <c r="R3" s="12" t="s">
        <v>25</v>
      </c>
      <c r="S3" s="18" t="s">
        <v>54</v>
      </c>
      <c r="T3" s="12" t="s">
        <v>22</v>
      </c>
      <c r="U3" s="19" t="s">
        <v>57</v>
      </c>
      <c r="V3" s="16" t="s">
        <v>43</v>
      </c>
      <c r="W3" s="16" t="s">
        <v>44</v>
      </c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13" t="s">
        <v>32</v>
      </c>
      <c r="AM3" s="15" t="s">
        <v>42</v>
      </c>
      <c r="AN3" s="12" t="s">
        <v>24</v>
      </c>
      <c r="AO3" s="17" t="s">
        <v>53</v>
      </c>
      <c r="AP3" s="12" t="s">
        <v>25</v>
      </c>
      <c r="AQ3" s="18" t="s">
        <v>54</v>
      </c>
      <c r="AR3" s="12" t="s">
        <v>22</v>
      </c>
      <c r="AS3" s="19" t="s">
        <v>57</v>
      </c>
      <c r="AT3" s="25"/>
      <c r="AU3" s="25"/>
      <c r="AV3" s="50"/>
      <c r="AW3" s="24"/>
      <c r="AX3" s="25"/>
      <c r="AY3" s="25"/>
      <c r="AZ3" s="25"/>
      <c r="BA3" s="24"/>
      <c r="BB3" s="24"/>
      <c r="BC3" s="25"/>
      <c r="BD3" s="25"/>
      <c r="BE3" s="24"/>
      <c r="BF3" s="46"/>
      <c r="BG3" s="46"/>
      <c r="BH3" s="46"/>
    </row>
    <row r="4" spans="1:60" ht="153">
      <c r="A4" s="5">
        <v>1</v>
      </c>
      <c r="B4" s="54" t="s">
        <v>60</v>
      </c>
      <c r="C4" s="55" t="s">
        <v>61</v>
      </c>
      <c r="D4" s="3" t="s">
        <v>62</v>
      </c>
      <c r="E4" s="3" t="s">
        <v>63</v>
      </c>
      <c r="F4" s="3" t="s">
        <v>64</v>
      </c>
      <c r="G4" s="55" t="s">
        <v>65</v>
      </c>
      <c r="H4" s="56" t="s">
        <v>66</v>
      </c>
      <c r="I4" s="57" t="s">
        <v>67</v>
      </c>
      <c r="J4" s="57" t="s">
        <v>68</v>
      </c>
      <c r="K4" s="8" t="s">
        <v>69</v>
      </c>
      <c r="L4" s="9">
        <v>4</v>
      </c>
      <c r="M4" s="9">
        <v>2</v>
      </c>
      <c r="N4" s="9">
        <v>0</v>
      </c>
      <c r="O4" s="9">
        <v>0</v>
      </c>
      <c r="P4" s="9">
        <v>1.9</v>
      </c>
      <c r="Q4" s="9">
        <v>0.2</v>
      </c>
      <c r="R4" s="9">
        <v>1.8</v>
      </c>
      <c r="S4" s="9">
        <v>1.8</v>
      </c>
      <c r="T4" s="9">
        <v>0.3</v>
      </c>
      <c r="U4" s="9">
        <v>0</v>
      </c>
      <c r="V4" s="1">
        <v>4</v>
      </c>
      <c r="W4" s="1">
        <v>2</v>
      </c>
      <c r="X4" s="1">
        <v>2</v>
      </c>
      <c r="Y4" s="1">
        <v>0</v>
      </c>
      <c r="Z4" s="1">
        <v>0</v>
      </c>
      <c r="AA4" s="2">
        <v>0.1</v>
      </c>
      <c r="AB4" s="10">
        <v>0.1</v>
      </c>
      <c r="AC4" s="10">
        <v>0</v>
      </c>
      <c r="AD4" s="11">
        <v>0.1</v>
      </c>
      <c r="AE4" s="11">
        <v>0</v>
      </c>
      <c r="AF4" s="11">
        <v>0</v>
      </c>
      <c r="AG4" s="11">
        <v>0</v>
      </c>
      <c r="AH4" s="11">
        <v>0</v>
      </c>
      <c r="AI4" s="11">
        <v>0.1</v>
      </c>
      <c r="AJ4" s="2">
        <v>1</v>
      </c>
      <c r="AK4" s="8">
        <v>1</v>
      </c>
      <c r="AL4" s="8">
        <v>0</v>
      </c>
      <c r="AM4" s="8">
        <v>0</v>
      </c>
      <c r="AN4" s="2">
        <v>0</v>
      </c>
      <c r="AO4" s="2">
        <v>0</v>
      </c>
      <c r="AP4" s="2">
        <v>1</v>
      </c>
      <c r="AQ4" s="2">
        <v>1</v>
      </c>
      <c r="AR4" s="2">
        <v>0</v>
      </c>
      <c r="AS4" s="2">
        <v>0</v>
      </c>
      <c r="AT4" s="2">
        <v>1</v>
      </c>
      <c r="AU4" s="2">
        <v>1</v>
      </c>
      <c r="AV4" s="58">
        <v>173</v>
      </c>
      <c r="AW4" s="2">
        <v>45000</v>
      </c>
      <c r="AX4" s="2" t="s">
        <v>70</v>
      </c>
      <c r="AY4" s="2">
        <v>1.2</v>
      </c>
      <c r="AZ4" s="2">
        <v>1.2</v>
      </c>
      <c r="BA4" s="2">
        <v>0</v>
      </c>
      <c r="BB4" s="2">
        <v>0</v>
      </c>
      <c r="BC4" s="2">
        <v>0</v>
      </c>
      <c r="BD4" s="2" t="s">
        <v>71</v>
      </c>
      <c r="BE4" s="59" t="s">
        <v>72</v>
      </c>
      <c r="BF4" s="59" t="s">
        <v>73</v>
      </c>
      <c r="BG4" s="60">
        <v>6421012588</v>
      </c>
      <c r="BH4" s="61" t="s">
        <v>74</v>
      </c>
    </row>
    <row r="5" spans="1:60" ht="127.5">
      <c r="A5" s="5">
        <v>2</v>
      </c>
      <c r="B5" s="55" t="s">
        <v>75</v>
      </c>
      <c r="C5" s="55" t="s">
        <v>76</v>
      </c>
      <c r="D5" s="3" t="s">
        <v>62</v>
      </c>
      <c r="E5" s="3" t="s">
        <v>63</v>
      </c>
      <c r="F5" s="3" t="s">
        <v>77</v>
      </c>
      <c r="G5" s="55" t="s">
        <v>65</v>
      </c>
      <c r="H5" s="55" t="s">
        <v>78</v>
      </c>
      <c r="I5" s="57" t="s">
        <v>79</v>
      </c>
      <c r="J5" s="57" t="s">
        <v>80</v>
      </c>
      <c r="K5" s="8" t="s">
        <v>81</v>
      </c>
      <c r="L5" s="9">
        <v>270</v>
      </c>
      <c r="M5" s="9">
        <v>270</v>
      </c>
      <c r="N5" s="9">
        <v>0</v>
      </c>
      <c r="O5" s="9">
        <v>0</v>
      </c>
      <c r="P5" s="9">
        <v>58</v>
      </c>
      <c r="Q5" s="9">
        <v>58</v>
      </c>
      <c r="R5" s="9">
        <v>22</v>
      </c>
      <c r="S5" s="9">
        <v>22</v>
      </c>
      <c r="T5" s="9">
        <v>10</v>
      </c>
      <c r="U5" s="1">
        <v>10</v>
      </c>
      <c r="V5" s="1">
        <v>90</v>
      </c>
      <c r="W5" s="1">
        <v>90</v>
      </c>
      <c r="X5" s="1">
        <v>0</v>
      </c>
      <c r="Y5" s="1">
        <v>0</v>
      </c>
      <c r="Z5" s="1">
        <v>0</v>
      </c>
      <c r="AA5" s="2">
        <v>4</v>
      </c>
      <c r="AB5" s="1">
        <v>4</v>
      </c>
      <c r="AC5" s="1">
        <v>4</v>
      </c>
      <c r="AD5" s="2">
        <v>0</v>
      </c>
      <c r="AE5" s="8">
        <v>0</v>
      </c>
      <c r="AF5" s="8">
        <v>0</v>
      </c>
      <c r="AG5" s="8">
        <v>1.6</v>
      </c>
      <c r="AH5" s="10">
        <v>2.4</v>
      </c>
      <c r="AI5" s="11">
        <v>4</v>
      </c>
      <c r="AJ5" s="2">
        <v>2</v>
      </c>
      <c r="AK5" s="8">
        <v>2</v>
      </c>
      <c r="AL5" s="2">
        <v>1</v>
      </c>
      <c r="AM5" s="8">
        <v>1</v>
      </c>
      <c r="AN5" s="2">
        <v>0</v>
      </c>
      <c r="AO5" s="2">
        <v>0</v>
      </c>
      <c r="AP5" s="2">
        <v>1</v>
      </c>
      <c r="AQ5" s="2">
        <v>1</v>
      </c>
      <c r="AR5" s="2">
        <v>0</v>
      </c>
      <c r="AS5" s="2">
        <v>0</v>
      </c>
      <c r="AT5" s="58">
        <v>2</v>
      </c>
      <c r="AU5" s="3">
        <v>2</v>
      </c>
      <c r="AV5" s="58">
        <v>13</v>
      </c>
      <c r="AW5" s="58">
        <v>44158</v>
      </c>
      <c r="AX5" s="2" t="s">
        <v>82</v>
      </c>
      <c r="AY5" s="2" t="s">
        <v>83</v>
      </c>
      <c r="AZ5" s="2" t="s">
        <v>83</v>
      </c>
      <c r="BA5" s="2">
        <v>0</v>
      </c>
      <c r="BB5" s="2">
        <v>90</v>
      </c>
      <c r="BC5" s="2">
        <v>0</v>
      </c>
      <c r="BD5" s="2" t="s">
        <v>71</v>
      </c>
      <c r="BE5" s="59" t="s">
        <v>84</v>
      </c>
      <c r="BF5" s="59" t="s">
        <v>85</v>
      </c>
      <c r="BG5" s="62">
        <v>6421000920</v>
      </c>
      <c r="BH5" s="59" t="s">
        <v>86</v>
      </c>
    </row>
    <row r="6" spans="1:60" ht="127.5">
      <c r="A6" s="5">
        <v>3</v>
      </c>
      <c r="B6" s="63" t="s">
        <v>87</v>
      </c>
      <c r="C6" s="63" t="s">
        <v>88</v>
      </c>
      <c r="D6" s="3" t="s">
        <v>62</v>
      </c>
      <c r="E6" s="3" t="s">
        <v>63</v>
      </c>
      <c r="F6" s="3" t="s">
        <v>89</v>
      </c>
      <c r="G6" s="55" t="s">
        <v>65</v>
      </c>
      <c r="H6" s="55" t="s">
        <v>90</v>
      </c>
      <c r="I6" s="57" t="s">
        <v>91</v>
      </c>
      <c r="J6" s="57" t="s">
        <v>80</v>
      </c>
      <c r="K6" s="8" t="s">
        <v>81</v>
      </c>
      <c r="L6" s="9">
        <v>20</v>
      </c>
      <c r="M6" s="9">
        <v>20</v>
      </c>
      <c r="N6" s="9">
        <v>0</v>
      </c>
      <c r="O6" s="9">
        <v>0</v>
      </c>
      <c r="P6" s="9">
        <v>10</v>
      </c>
      <c r="Q6" s="9">
        <v>10</v>
      </c>
      <c r="R6" s="9">
        <v>10</v>
      </c>
      <c r="S6" s="9">
        <v>10</v>
      </c>
      <c r="T6" s="9">
        <v>0</v>
      </c>
      <c r="U6" s="9">
        <v>0</v>
      </c>
      <c r="V6" s="1">
        <v>20</v>
      </c>
      <c r="W6" s="1">
        <v>20</v>
      </c>
      <c r="X6" s="1">
        <v>0</v>
      </c>
      <c r="Y6" s="1">
        <v>0</v>
      </c>
      <c r="Z6" s="1">
        <v>0</v>
      </c>
      <c r="AA6" s="1">
        <v>0</v>
      </c>
      <c r="AB6" s="1">
        <v>0.1</v>
      </c>
      <c r="AC6" s="1">
        <v>0</v>
      </c>
      <c r="AD6" s="2">
        <v>0</v>
      </c>
      <c r="AE6" s="8">
        <v>0</v>
      </c>
      <c r="AF6" s="8">
        <v>0</v>
      </c>
      <c r="AG6" s="8">
        <v>0</v>
      </c>
      <c r="AH6" s="10">
        <v>0</v>
      </c>
      <c r="AI6" s="11">
        <v>0</v>
      </c>
      <c r="AJ6" s="2">
        <v>1</v>
      </c>
      <c r="AK6" s="8">
        <v>1</v>
      </c>
      <c r="AL6" s="8">
        <v>1</v>
      </c>
      <c r="AM6" s="8">
        <v>1</v>
      </c>
      <c r="AN6" s="2">
        <v>0</v>
      </c>
      <c r="AO6" s="2">
        <v>0</v>
      </c>
      <c r="AP6" s="5">
        <v>0</v>
      </c>
      <c r="AQ6" s="3">
        <v>0</v>
      </c>
      <c r="AR6" s="3">
        <v>0</v>
      </c>
      <c r="AS6" s="3">
        <v>0</v>
      </c>
      <c r="AT6" s="3">
        <v>1</v>
      </c>
      <c r="AU6" s="3">
        <v>1</v>
      </c>
      <c r="AV6" s="58">
        <v>134</v>
      </c>
      <c r="AW6" s="58">
        <v>43534</v>
      </c>
      <c r="AX6" s="2">
        <v>0</v>
      </c>
      <c r="AY6" s="2">
        <v>0</v>
      </c>
      <c r="AZ6" s="2">
        <v>0</v>
      </c>
      <c r="BA6" s="2">
        <v>0</v>
      </c>
      <c r="BB6" s="2">
        <v>0</v>
      </c>
      <c r="BC6" s="2">
        <v>0</v>
      </c>
      <c r="BD6" s="64" t="s">
        <v>92</v>
      </c>
      <c r="BE6" s="59" t="s">
        <v>93</v>
      </c>
      <c r="BF6" s="59" t="s">
        <v>73</v>
      </c>
      <c r="BG6" s="60">
        <v>6421012820</v>
      </c>
      <c r="BH6" s="59" t="s">
        <v>94</v>
      </c>
    </row>
    <row r="7" spans="1:60" ht="127.5">
      <c r="A7" s="5">
        <v>4</v>
      </c>
      <c r="B7" s="63" t="s">
        <v>106</v>
      </c>
      <c r="C7" s="63" t="s">
        <v>88</v>
      </c>
      <c r="D7" s="3" t="s">
        <v>62</v>
      </c>
      <c r="E7" s="3" t="s">
        <v>95</v>
      </c>
      <c r="F7" s="3" t="s">
        <v>96</v>
      </c>
      <c r="G7" s="55" t="s">
        <v>65</v>
      </c>
      <c r="H7" s="55" t="s">
        <v>90</v>
      </c>
      <c r="I7" s="57" t="s">
        <v>91</v>
      </c>
      <c r="J7" s="57" t="s">
        <v>80</v>
      </c>
      <c r="K7" s="8" t="s">
        <v>81</v>
      </c>
      <c r="L7" s="9">
        <v>30</v>
      </c>
      <c r="M7" s="9">
        <v>30</v>
      </c>
      <c r="N7" s="9">
        <v>0</v>
      </c>
      <c r="O7" s="9">
        <v>0</v>
      </c>
      <c r="P7" s="9">
        <v>15</v>
      </c>
      <c r="Q7" s="9">
        <v>15</v>
      </c>
      <c r="R7" s="9">
        <v>15</v>
      </c>
      <c r="S7" s="9">
        <v>10</v>
      </c>
      <c r="T7" s="9">
        <v>5</v>
      </c>
      <c r="U7" s="1">
        <v>5</v>
      </c>
      <c r="V7" s="1">
        <v>30</v>
      </c>
      <c r="W7" s="1">
        <v>30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2">
        <v>0</v>
      </c>
      <c r="AD7" s="8">
        <v>0</v>
      </c>
      <c r="AE7" s="8">
        <v>0</v>
      </c>
      <c r="AF7" s="8">
        <v>0</v>
      </c>
      <c r="AG7" s="10">
        <v>0</v>
      </c>
      <c r="AH7" s="11">
        <v>0</v>
      </c>
      <c r="AI7" s="2">
        <v>0</v>
      </c>
      <c r="AJ7" s="8">
        <v>1</v>
      </c>
      <c r="AK7" s="8">
        <v>1</v>
      </c>
      <c r="AL7" s="8">
        <v>1</v>
      </c>
      <c r="AM7" s="2">
        <v>1</v>
      </c>
      <c r="AN7" s="8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1</v>
      </c>
      <c r="AU7" s="58">
        <v>1</v>
      </c>
      <c r="AV7" s="58">
        <v>134</v>
      </c>
      <c r="AW7" s="58">
        <v>43534</v>
      </c>
      <c r="AX7" s="2">
        <v>0</v>
      </c>
      <c r="AY7" s="2">
        <v>0</v>
      </c>
      <c r="AZ7" s="2">
        <v>0</v>
      </c>
      <c r="BA7" s="2">
        <v>0</v>
      </c>
      <c r="BB7" s="2">
        <v>0</v>
      </c>
      <c r="BC7" s="2">
        <v>0</v>
      </c>
      <c r="BD7" s="64" t="s">
        <v>97</v>
      </c>
      <c r="BE7" s="59" t="s">
        <v>93</v>
      </c>
      <c r="BF7" s="59" t="s">
        <v>73</v>
      </c>
      <c r="BG7" s="60">
        <v>6421012820</v>
      </c>
      <c r="BH7" s="59" t="s">
        <v>98</v>
      </c>
    </row>
    <row r="8" spans="1:60" ht="127.5">
      <c r="A8" s="5">
        <v>5</v>
      </c>
      <c r="B8" s="63" t="s">
        <v>99</v>
      </c>
      <c r="C8" s="63" t="s">
        <v>88</v>
      </c>
      <c r="D8" s="3" t="s">
        <v>62</v>
      </c>
      <c r="E8" s="3" t="s">
        <v>95</v>
      </c>
      <c r="F8" s="3" t="s">
        <v>100</v>
      </c>
      <c r="G8" s="55" t="s">
        <v>65</v>
      </c>
      <c r="H8" s="55" t="s">
        <v>90</v>
      </c>
      <c r="I8" s="57" t="s">
        <v>91</v>
      </c>
      <c r="J8" s="57" t="s">
        <v>80</v>
      </c>
      <c r="K8" s="8" t="s">
        <v>81</v>
      </c>
      <c r="L8" s="9">
        <v>30</v>
      </c>
      <c r="M8" s="9">
        <v>30</v>
      </c>
      <c r="N8" s="9">
        <v>0</v>
      </c>
      <c r="O8" s="9">
        <v>0</v>
      </c>
      <c r="P8" s="9">
        <v>15</v>
      </c>
      <c r="Q8" s="9">
        <v>15</v>
      </c>
      <c r="R8" s="9">
        <v>15</v>
      </c>
      <c r="S8" s="9">
        <v>13</v>
      </c>
      <c r="T8" s="9">
        <v>2</v>
      </c>
      <c r="U8" s="9">
        <v>2</v>
      </c>
      <c r="V8" s="1">
        <v>30</v>
      </c>
      <c r="W8" s="1">
        <v>30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2">
        <v>0</v>
      </c>
      <c r="AE8" s="10">
        <v>0</v>
      </c>
      <c r="AF8" s="2">
        <v>0</v>
      </c>
      <c r="AG8" s="8">
        <v>0</v>
      </c>
      <c r="AH8" s="8">
        <v>0</v>
      </c>
      <c r="AI8" s="8">
        <v>0</v>
      </c>
      <c r="AJ8" s="2">
        <v>1</v>
      </c>
      <c r="AK8" s="2">
        <v>1</v>
      </c>
      <c r="AL8" s="2">
        <v>1</v>
      </c>
      <c r="AM8" s="2">
        <v>1</v>
      </c>
      <c r="AN8" s="2">
        <v>0</v>
      </c>
      <c r="AO8" s="2">
        <v>0</v>
      </c>
      <c r="AP8" s="58">
        <v>0</v>
      </c>
      <c r="AQ8" s="58">
        <v>0</v>
      </c>
      <c r="AR8" s="2">
        <v>0</v>
      </c>
      <c r="AS8" s="2">
        <v>0</v>
      </c>
      <c r="AT8" s="2">
        <v>1</v>
      </c>
      <c r="AU8" s="2">
        <v>1</v>
      </c>
      <c r="AV8" s="2">
        <v>134</v>
      </c>
      <c r="AW8" s="58">
        <v>43534</v>
      </c>
      <c r="AX8" s="58">
        <v>0</v>
      </c>
      <c r="AY8" s="2">
        <v>0</v>
      </c>
      <c r="AZ8" s="2">
        <v>0</v>
      </c>
      <c r="BA8" s="2">
        <v>0</v>
      </c>
      <c r="BB8" s="2">
        <v>0</v>
      </c>
      <c r="BC8" s="2">
        <v>0</v>
      </c>
      <c r="BD8" s="2" t="s">
        <v>101</v>
      </c>
      <c r="BE8" s="59" t="s">
        <v>93</v>
      </c>
      <c r="BF8" s="59" t="s">
        <v>73</v>
      </c>
      <c r="BG8" s="60">
        <v>6421012820</v>
      </c>
      <c r="BH8" s="65" t="s">
        <v>102</v>
      </c>
    </row>
    <row r="9" spans="1:60" ht="127.5">
      <c r="A9" s="5">
        <v>6</v>
      </c>
      <c r="B9" s="63" t="s">
        <v>87</v>
      </c>
      <c r="C9" s="63" t="s">
        <v>88</v>
      </c>
      <c r="D9" s="3" t="s">
        <v>62</v>
      </c>
      <c r="E9" s="3" t="s">
        <v>95</v>
      </c>
      <c r="F9" s="3" t="s">
        <v>89</v>
      </c>
      <c r="G9" s="55" t="s">
        <v>65</v>
      </c>
      <c r="H9" s="55" t="s">
        <v>90</v>
      </c>
      <c r="I9" s="57" t="s">
        <v>68</v>
      </c>
      <c r="J9" s="57" t="s">
        <v>104</v>
      </c>
      <c r="K9" s="8" t="s">
        <v>103</v>
      </c>
      <c r="L9" s="9">
        <v>20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1">
        <v>0</v>
      </c>
      <c r="W9" s="1">
        <v>0</v>
      </c>
      <c r="X9" s="1">
        <v>20</v>
      </c>
      <c r="Y9" s="1">
        <v>0</v>
      </c>
      <c r="Z9" s="1">
        <v>0</v>
      </c>
      <c r="AA9" s="2">
        <v>0</v>
      </c>
      <c r="AB9" s="10">
        <v>0</v>
      </c>
      <c r="AC9" s="10">
        <v>0</v>
      </c>
      <c r="AD9" s="11">
        <v>0</v>
      </c>
      <c r="AE9" s="11">
        <v>0</v>
      </c>
      <c r="AF9" s="11">
        <v>0</v>
      </c>
      <c r="AG9" s="11">
        <v>0</v>
      </c>
      <c r="AH9" s="11">
        <v>0</v>
      </c>
      <c r="AI9" s="11">
        <v>0</v>
      </c>
      <c r="AJ9" s="2">
        <v>1</v>
      </c>
      <c r="AK9" s="8">
        <v>0</v>
      </c>
      <c r="AL9" s="2">
        <v>0</v>
      </c>
      <c r="AM9" s="2">
        <v>0</v>
      </c>
      <c r="AN9" s="2">
        <v>0</v>
      </c>
      <c r="AO9" s="2">
        <v>0</v>
      </c>
      <c r="AP9" s="5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134</v>
      </c>
      <c r="AW9" s="7">
        <v>43534</v>
      </c>
      <c r="AX9" s="1">
        <v>0</v>
      </c>
      <c r="AY9" s="1">
        <v>0</v>
      </c>
      <c r="AZ9" s="8">
        <v>0</v>
      </c>
      <c r="BA9" s="9">
        <v>0</v>
      </c>
      <c r="BB9" s="9">
        <v>0</v>
      </c>
      <c r="BC9" s="9">
        <v>0</v>
      </c>
      <c r="BD9" s="64" t="s">
        <v>92</v>
      </c>
      <c r="BE9" s="59" t="s">
        <v>93</v>
      </c>
      <c r="BF9" s="59" t="s">
        <v>73</v>
      </c>
      <c r="BG9" s="60">
        <v>6421012820</v>
      </c>
      <c r="BH9" s="59" t="s">
        <v>94</v>
      </c>
    </row>
    <row r="10" spans="1:60" ht="127.5">
      <c r="A10" s="5">
        <v>7</v>
      </c>
      <c r="B10" s="63" t="s">
        <v>105</v>
      </c>
      <c r="C10" s="63" t="s">
        <v>88</v>
      </c>
      <c r="D10" s="3" t="s">
        <v>62</v>
      </c>
      <c r="E10" s="3" t="s">
        <v>95</v>
      </c>
      <c r="F10" s="3" t="s">
        <v>96</v>
      </c>
      <c r="G10" s="55" t="s">
        <v>65</v>
      </c>
      <c r="H10" s="55" t="s">
        <v>90</v>
      </c>
      <c r="I10" s="57" t="s">
        <v>68</v>
      </c>
      <c r="J10" s="57" t="s">
        <v>104</v>
      </c>
      <c r="K10" s="8" t="s">
        <v>103</v>
      </c>
      <c r="L10" s="9">
        <v>20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1">
        <v>0</v>
      </c>
      <c r="W10" s="1">
        <v>0</v>
      </c>
      <c r="X10" s="1">
        <v>20</v>
      </c>
      <c r="Y10" s="1">
        <v>0</v>
      </c>
      <c r="Z10" s="1">
        <v>0</v>
      </c>
      <c r="AA10" s="2">
        <v>0</v>
      </c>
      <c r="AB10" s="10">
        <v>0</v>
      </c>
      <c r="AC10" s="10">
        <v>0</v>
      </c>
      <c r="AD10" s="11">
        <v>0</v>
      </c>
      <c r="AE10" s="11">
        <v>0</v>
      </c>
      <c r="AF10" s="11">
        <v>0</v>
      </c>
      <c r="AG10" s="11">
        <v>0</v>
      </c>
      <c r="AH10" s="11">
        <v>0</v>
      </c>
      <c r="AI10" s="11">
        <v>0</v>
      </c>
      <c r="AJ10" s="2">
        <v>1</v>
      </c>
      <c r="AK10" s="8">
        <v>0</v>
      </c>
      <c r="AL10" s="2">
        <v>0</v>
      </c>
      <c r="AM10" s="2">
        <v>0</v>
      </c>
      <c r="AN10" s="2">
        <v>0</v>
      </c>
      <c r="AO10" s="2">
        <v>0</v>
      </c>
      <c r="AP10" s="5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134</v>
      </c>
      <c r="AW10" s="7">
        <v>43534</v>
      </c>
      <c r="AX10" s="1">
        <v>0</v>
      </c>
      <c r="AY10" s="1">
        <v>0</v>
      </c>
      <c r="AZ10" s="8">
        <v>0</v>
      </c>
      <c r="BA10" s="9">
        <v>0</v>
      </c>
      <c r="BB10" s="9">
        <v>0</v>
      </c>
      <c r="BC10" s="9">
        <v>0</v>
      </c>
      <c r="BD10" s="64" t="s">
        <v>112</v>
      </c>
      <c r="BE10" s="59" t="s">
        <v>93</v>
      </c>
      <c r="BF10" s="59" t="s">
        <v>73</v>
      </c>
      <c r="BG10" s="60">
        <v>6421012820</v>
      </c>
      <c r="BH10" s="59" t="s">
        <v>94</v>
      </c>
    </row>
    <row r="11" spans="1:60" ht="153">
      <c r="A11" s="5">
        <v>8</v>
      </c>
      <c r="B11" s="5" t="s">
        <v>107</v>
      </c>
      <c r="C11" s="55" t="s">
        <v>61</v>
      </c>
      <c r="D11" s="3" t="s">
        <v>62</v>
      </c>
      <c r="E11" s="3" t="s">
        <v>63</v>
      </c>
      <c r="F11" s="3" t="s">
        <v>64</v>
      </c>
      <c r="G11" s="55" t="s">
        <v>65</v>
      </c>
      <c r="H11" s="56" t="s">
        <v>66</v>
      </c>
      <c r="I11" s="57" t="s">
        <v>68</v>
      </c>
      <c r="J11" s="57" t="s">
        <v>104</v>
      </c>
      <c r="K11" s="8" t="s">
        <v>103</v>
      </c>
      <c r="L11" s="9">
        <v>41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1">
        <v>0</v>
      </c>
      <c r="W11" s="1">
        <v>0</v>
      </c>
      <c r="X11" s="1">
        <v>41</v>
      </c>
      <c r="Y11" s="1">
        <v>0</v>
      </c>
      <c r="Z11" s="1">
        <v>0</v>
      </c>
      <c r="AA11" s="2">
        <v>0</v>
      </c>
      <c r="AB11" s="10">
        <v>0</v>
      </c>
      <c r="AC11" s="10">
        <v>0</v>
      </c>
      <c r="AD11" s="11">
        <v>0</v>
      </c>
      <c r="AE11" s="11">
        <v>0</v>
      </c>
      <c r="AF11" s="11">
        <v>0</v>
      </c>
      <c r="AG11" s="11">
        <v>0</v>
      </c>
      <c r="AH11" s="11">
        <v>0</v>
      </c>
      <c r="AI11" s="11">
        <v>0</v>
      </c>
      <c r="AJ11" s="2">
        <v>0</v>
      </c>
      <c r="AK11" s="8">
        <v>0</v>
      </c>
      <c r="AL11" s="2">
        <v>0</v>
      </c>
      <c r="AM11" s="2">
        <v>0</v>
      </c>
      <c r="AN11" s="2">
        <v>0</v>
      </c>
      <c r="AO11" s="2">
        <v>0</v>
      </c>
      <c r="AP11" s="5">
        <v>0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58">
        <v>173</v>
      </c>
      <c r="AW11" s="2">
        <v>45000</v>
      </c>
      <c r="AX11" s="2">
        <v>0</v>
      </c>
      <c r="AY11" s="2">
        <v>0</v>
      </c>
      <c r="AZ11" s="2">
        <v>0</v>
      </c>
      <c r="BA11" s="2">
        <v>0</v>
      </c>
      <c r="BB11" s="2">
        <v>0</v>
      </c>
      <c r="BC11" s="2">
        <v>0</v>
      </c>
      <c r="BD11" s="2" t="s">
        <v>71</v>
      </c>
      <c r="BE11" s="59" t="s">
        <v>72</v>
      </c>
      <c r="BF11" s="59" t="s">
        <v>73</v>
      </c>
      <c r="BG11" s="60">
        <v>6421012588</v>
      </c>
      <c r="BH11" s="61" t="s">
        <v>74</v>
      </c>
    </row>
    <row r="12" spans="1:60" ht="127.5">
      <c r="A12" s="66">
        <v>9</v>
      </c>
      <c r="B12" s="5" t="s">
        <v>108</v>
      </c>
      <c r="C12" s="55" t="s">
        <v>61</v>
      </c>
      <c r="D12" s="3" t="s">
        <v>62</v>
      </c>
      <c r="E12" s="3" t="s">
        <v>63</v>
      </c>
      <c r="F12" s="3" t="s">
        <v>96</v>
      </c>
      <c r="G12" s="55" t="s">
        <v>65</v>
      </c>
      <c r="H12" s="56" t="s">
        <v>66</v>
      </c>
      <c r="I12" s="57" t="s">
        <v>68</v>
      </c>
      <c r="J12" s="57" t="s">
        <v>104</v>
      </c>
      <c r="K12" s="8" t="s">
        <v>103</v>
      </c>
      <c r="L12" s="9">
        <v>17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0</v>
      </c>
      <c r="U12" s="9">
        <v>0</v>
      </c>
      <c r="V12" s="1">
        <v>0</v>
      </c>
      <c r="W12" s="1">
        <v>0</v>
      </c>
      <c r="X12" s="1">
        <v>17</v>
      </c>
      <c r="Y12" s="1">
        <v>0</v>
      </c>
      <c r="Z12" s="1">
        <v>0</v>
      </c>
      <c r="AA12" s="2">
        <v>0</v>
      </c>
      <c r="AB12" s="10">
        <v>0</v>
      </c>
      <c r="AC12" s="10">
        <v>0</v>
      </c>
      <c r="AD12" s="11">
        <v>0</v>
      </c>
      <c r="AE12" s="11">
        <v>0</v>
      </c>
      <c r="AF12" s="11">
        <v>0</v>
      </c>
      <c r="AG12" s="11">
        <v>0</v>
      </c>
      <c r="AH12" s="11">
        <v>0</v>
      </c>
      <c r="AI12" s="11">
        <v>0</v>
      </c>
      <c r="AJ12" s="2">
        <v>0</v>
      </c>
      <c r="AK12" s="8">
        <v>0</v>
      </c>
      <c r="AL12" s="2">
        <v>0</v>
      </c>
      <c r="AM12" s="2">
        <v>0</v>
      </c>
      <c r="AN12" s="2">
        <v>0</v>
      </c>
      <c r="AO12" s="2">
        <v>0</v>
      </c>
      <c r="AP12" s="5">
        <v>0</v>
      </c>
      <c r="AQ12" s="3">
        <v>0</v>
      </c>
      <c r="AR12" s="3">
        <v>0</v>
      </c>
      <c r="AS12" s="3">
        <v>0</v>
      </c>
      <c r="AT12" s="3">
        <v>0</v>
      </c>
      <c r="AU12" s="3">
        <v>0</v>
      </c>
      <c r="AV12" s="58">
        <v>173</v>
      </c>
      <c r="AW12" s="2">
        <v>45000</v>
      </c>
      <c r="AX12" s="2">
        <v>0</v>
      </c>
      <c r="AY12" s="2">
        <v>0</v>
      </c>
      <c r="AZ12" s="2">
        <v>0</v>
      </c>
      <c r="BA12" s="2">
        <v>0</v>
      </c>
      <c r="BB12" s="2">
        <v>0</v>
      </c>
      <c r="BC12" s="2">
        <v>0</v>
      </c>
      <c r="BD12" s="64" t="s">
        <v>111</v>
      </c>
      <c r="BE12" s="59" t="s">
        <v>72</v>
      </c>
      <c r="BF12" s="59" t="s">
        <v>73</v>
      </c>
      <c r="BG12" s="60">
        <v>6421012588</v>
      </c>
      <c r="BH12" s="65" t="s">
        <v>102</v>
      </c>
    </row>
    <row r="13" spans="1:60" ht="127.5">
      <c r="A13" s="5">
        <v>10</v>
      </c>
      <c r="B13" s="5" t="s">
        <v>109</v>
      </c>
      <c r="C13" s="5" t="s">
        <v>110</v>
      </c>
      <c r="D13" s="3" t="s">
        <v>62</v>
      </c>
      <c r="E13" s="3" t="s">
        <v>63</v>
      </c>
      <c r="F13" s="3" t="s">
        <v>96</v>
      </c>
      <c r="G13" s="55" t="s">
        <v>65</v>
      </c>
      <c r="H13" s="56" t="s">
        <v>114</v>
      </c>
      <c r="I13" s="57" t="s">
        <v>68</v>
      </c>
      <c r="J13" s="57" t="s">
        <v>104</v>
      </c>
      <c r="K13" s="8" t="s">
        <v>103</v>
      </c>
      <c r="L13" s="9">
        <v>15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0</v>
      </c>
      <c r="U13" s="9">
        <v>0</v>
      </c>
      <c r="V13" s="1">
        <v>0</v>
      </c>
      <c r="W13" s="1">
        <v>0</v>
      </c>
      <c r="X13" s="1">
        <v>15</v>
      </c>
      <c r="Y13" s="1">
        <v>0</v>
      </c>
      <c r="Z13" s="1">
        <v>0</v>
      </c>
      <c r="AA13" s="2">
        <v>0</v>
      </c>
      <c r="AB13" s="10">
        <v>0</v>
      </c>
      <c r="AC13" s="10">
        <v>0</v>
      </c>
      <c r="AD13" s="11">
        <v>0</v>
      </c>
      <c r="AE13" s="11">
        <v>0</v>
      </c>
      <c r="AF13" s="11">
        <v>0</v>
      </c>
      <c r="AG13" s="11">
        <v>0</v>
      </c>
      <c r="AH13" s="11">
        <v>0</v>
      </c>
      <c r="AI13" s="11">
        <v>0</v>
      </c>
      <c r="AJ13" s="2">
        <v>0</v>
      </c>
      <c r="AK13" s="8">
        <v>0</v>
      </c>
      <c r="AL13" s="2">
        <v>0</v>
      </c>
      <c r="AM13" s="2">
        <v>0</v>
      </c>
      <c r="AN13" s="2">
        <v>0</v>
      </c>
      <c r="AO13" s="2">
        <v>0</v>
      </c>
      <c r="AP13" s="5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9</v>
      </c>
      <c r="AW13" s="7">
        <v>46223</v>
      </c>
      <c r="AX13" s="1">
        <v>0</v>
      </c>
      <c r="AY13" s="1">
        <v>0</v>
      </c>
      <c r="AZ13" s="8">
        <v>0</v>
      </c>
      <c r="BA13" s="9">
        <v>0</v>
      </c>
      <c r="BB13" s="9">
        <v>0</v>
      </c>
      <c r="BC13" s="9">
        <v>0</v>
      </c>
      <c r="BD13" s="64" t="s">
        <v>111</v>
      </c>
      <c r="BE13" s="9" t="s">
        <v>113</v>
      </c>
      <c r="BF13" s="59" t="s">
        <v>73</v>
      </c>
      <c r="BG13" s="67">
        <v>642100029707</v>
      </c>
      <c r="BH13" s="65" t="s">
        <v>102</v>
      </c>
    </row>
    <row r="14" spans="1:60" ht="15.75">
      <c r="A14" s="5">
        <v>10</v>
      </c>
      <c r="B14" s="5"/>
      <c r="C14" s="5"/>
      <c r="D14" s="3"/>
      <c r="E14" s="3"/>
      <c r="F14" s="3"/>
      <c r="G14" s="3"/>
      <c r="H14" s="7"/>
      <c r="I14" s="1"/>
      <c r="J14" s="1"/>
      <c r="K14" s="8"/>
      <c r="L14" s="9">
        <f>SUM(L4:L13)</f>
        <v>467</v>
      </c>
      <c r="M14" s="9">
        <f>SUM(M4:M13)</f>
        <v>352</v>
      </c>
      <c r="N14" s="9">
        <v>0</v>
      </c>
      <c r="O14" s="9">
        <v>0</v>
      </c>
      <c r="P14" s="9">
        <f>SUM(P4:P13)</f>
        <v>99.9</v>
      </c>
      <c r="Q14" s="9">
        <f>SUM(Q4:Q13)</f>
        <v>98.2</v>
      </c>
      <c r="R14" s="9">
        <f>SUM(R4:R13)</f>
        <v>63.8</v>
      </c>
      <c r="S14" s="9">
        <f>SUM(S4:S13)</f>
        <v>56.8</v>
      </c>
      <c r="T14" s="9">
        <f>SUM(T4:T13)</f>
        <v>17.3</v>
      </c>
      <c r="U14" s="9">
        <f>SUM(U4:U13)</f>
        <v>17</v>
      </c>
      <c r="V14" s="1">
        <f>SUM(V4:V13)</f>
        <v>174</v>
      </c>
      <c r="W14" s="1">
        <f>SUM(W4:W13)</f>
        <v>172</v>
      </c>
      <c r="X14" s="1">
        <f>SUM(X4:X13)</f>
        <v>115</v>
      </c>
      <c r="Y14" s="1">
        <v>0</v>
      </c>
      <c r="Z14" s="1">
        <v>0</v>
      </c>
      <c r="AA14" s="2">
        <v>4.0999999999999996</v>
      </c>
      <c r="AB14" s="10">
        <v>4.0999999999999996</v>
      </c>
      <c r="AC14" s="10">
        <v>4</v>
      </c>
      <c r="AD14" s="11">
        <v>0.1</v>
      </c>
      <c r="AE14" s="11">
        <v>0</v>
      </c>
      <c r="AF14" s="11">
        <v>0</v>
      </c>
      <c r="AG14" s="11">
        <v>1.6</v>
      </c>
      <c r="AH14" s="11">
        <v>2.4</v>
      </c>
      <c r="AI14" s="11">
        <f>SUM(AI4:AI13)</f>
        <v>4.0999999999999996</v>
      </c>
      <c r="AJ14" s="2">
        <f>SUM(AJ4:AJ13)</f>
        <v>8</v>
      </c>
      <c r="AK14" s="8">
        <f>SUM(AK4:AK13)</f>
        <v>6</v>
      </c>
      <c r="AL14" s="2">
        <f>SUM(AL4:AL13)</f>
        <v>4</v>
      </c>
      <c r="AM14" s="2">
        <f>SUM(AM4:AM13)</f>
        <v>4</v>
      </c>
      <c r="AN14" s="2">
        <v>0</v>
      </c>
      <c r="AO14" s="2">
        <v>0</v>
      </c>
      <c r="AP14" s="5">
        <f>SUM(AP4:AP13)</f>
        <v>2</v>
      </c>
      <c r="AQ14" s="3">
        <v>2</v>
      </c>
      <c r="AR14" s="3">
        <v>0</v>
      </c>
      <c r="AS14" s="3">
        <v>0</v>
      </c>
      <c r="AT14" s="3">
        <f>SUM(AT4:AT13)</f>
        <v>6</v>
      </c>
      <c r="AU14" s="3">
        <f>SUM(AU4:AU13)</f>
        <v>6</v>
      </c>
      <c r="AV14" s="3"/>
      <c r="AW14" s="7"/>
      <c r="AX14" s="1" t="s">
        <v>117</v>
      </c>
      <c r="AY14" s="1" t="s">
        <v>115</v>
      </c>
      <c r="AZ14" s="8" t="s">
        <v>116</v>
      </c>
      <c r="BA14" s="9">
        <v>0</v>
      </c>
      <c r="BB14" s="9">
        <v>90</v>
      </c>
      <c r="BC14" s="9" t="s">
        <v>118</v>
      </c>
      <c r="BD14" s="9"/>
      <c r="BE14" s="9"/>
      <c r="BF14" s="9"/>
      <c r="BG14" s="9"/>
      <c r="BH14" s="9"/>
    </row>
  </sheetData>
  <mergeCells count="49">
    <mergeCell ref="AB2:AB3"/>
    <mergeCell ref="M2:M3"/>
    <mergeCell ref="X1:X3"/>
    <mergeCell ref="Y1:Y3"/>
    <mergeCell ref="Z1:Z3"/>
    <mergeCell ref="N2:W2"/>
    <mergeCell ref="L1:W1"/>
    <mergeCell ref="AA1:AC1"/>
    <mergeCell ref="AC2:AC3"/>
    <mergeCell ref="AA2:AA3"/>
    <mergeCell ref="BH1:BH3"/>
    <mergeCell ref="AJ2:AJ3"/>
    <mergeCell ref="BE1:BE3"/>
    <mergeCell ref="BC1:BC3"/>
    <mergeCell ref="BD1:BD3"/>
    <mergeCell ref="BG1:BG3"/>
    <mergeCell ref="BA1:BA3"/>
    <mergeCell ref="BB1:BB3"/>
    <mergeCell ref="BF1:BF3"/>
    <mergeCell ref="AY2:AY3"/>
    <mergeCell ref="AV1:AV3"/>
    <mergeCell ref="AX1:AZ1"/>
    <mergeCell ref="AZ2:AZ3"/>
    <mergeCell ref="AX2:AX3"/>
    <mergeCell ref="AT2:AT3"/>
    <mergeCell ref="AK2:AK3"/>
    <mergeCell ref="AW1:AW3"/>
    <mergeCell ref="AL2:AR2"/>
    <mergeCell ref="AJ1:AU1"/>
    <mergeCell ref="AU2:AU3"/>
    <mergeCell ref="A1:A3"/>
    <mergeCell ref="B1:B3"/>
    <mergeCell ref="C1:C3"/>
    <mergeCell ref="G1:H2"/>
    <mergeCell ref="K1:K3"/>
    <mergeCell ref="E1:E3"/>
    <mergeCell ref="F1:F3"/>
    <mergeCell ref="I1:J1"/>
    <mergeCell ref="I2:I3"/>
    <mergeCell ref="J2:J3"/>
    <mergeCell ref="D1:D3"/>
    <mergeCell ref="L2:L3"/>
    <mergeCell ref="AD1:AI1"/>
    <mergeCell ref="AD2:AD3"/>
    <mergeCell ref="AE2:AE3"/>
    <mergeCell ref="AF2:AF3"/>
    <mergeCell ref="AG2:AG3"/>
    <mergeCell ref="AH2:AH3"/>
    <mergeCell ref="AI2:AI3"/>
  </mergeCells>
  <pageMargins left="0.70866141732283472" right="0.70866141732283472" top="0.74803149606299213" bottom="0.74803149606299213" header="0.31496062992125984" footer="0.31496062992125984"/>
  <pageSetup paperSize="9" scale="1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kozlovoi</dc:creator>
  <cp:lastModifiedBy>user</cp:lastModifiedBy>
  <cp:lastPrinted>2020-01-14T13:42:48Z</cp:lastPrinted>
  <dcterms:created xsi:type="dcterms:W3CDTF">2019-04-02T08:47:54Z</dcterms:created>
  <dcterms:modified xsi:type="dcterms:W3CDTF">2023-01-10T10:53:09Z</dcterms:modified>
</cp:coreProperties>
</file>